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업무자료실\PHAM\3. 2026-27년 입찰\12. 별도입찰\2026년 8월 의약품 입찰 + 복스조고주\4. 공고\공고\"/>
    </mc:Choice>
  </mc:AlternateContent>
  <bookViews>
    <workbookView xWindow="0" yWindow="0" windowWidth="28800" windowHeight="11280"/>
  </bookViews>
  <sheets>
    <sheet name="품목LIST" sheetId="1" r:id="rId1"/>
  </sheets>
  <definedNames>
    <definedName name="_xlnm._FilterDatabase" localSheetId="0" hidden="1">품목LIST!$A$1:$L$1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2" i="1"/>
</calcChain>
</file>

<file path=xl/sharedStrings.xml><?xml version="1.0" encoding="utf-8"?>
<sst xmlns="http://schemas.openxmlformats.org/spreadsheetml/2006/main" count="177" uniqueCount="161">
  <si>
    <t>순번</t>
    <phoneticPr fontId="4" type="noConversion"/>
  </si>
  <si>
    <t>대표코드(GTIN)</t>
    <phoneticPr fontId="4" type="noConversion"/>
  </si>
  <si>
    <t>약품코드</t>
  </si>
  <si>
    <t>성   분  명</t>
  </si>
  <si>
    <t>규  격</t>
  </si>
  <si>
    <t>제조사</t>
    <phoneticPr fontId="4" type="noConversion"/>
  </si>
  <si>
    <t>포장단위</t>
    <phoneticPr fontId="4" type="noConversion"/>
  </si>
  <si>
    <t>처방명</t>
  </si>
  <si>
    <t>TAFAMI6</t>
    <phoneticPr fontId="4" type="noConversion"/>
  </si>
  <si>
    <t>Tafamidis</t>
    <phoneticPr fontId="4" type="noConversion"/>
  </si>
  <si>
    <t>61MG/C (30C/BOX)</t>
    <phoneticPr fontId="4" type="noConversion"/>
  </si>
  <si>
    <t>한국화이자</t>
    <phoneticPr fontId="4" type="noConversion"/>
  </si>
  <si>
    <t xml:space="preserve">빈다맥스캡슐 61MG/C </t>
    <phoneticPr fontId="4" type="noConversion"/>
  </si>
  <si>
    <t>ZN25</t>
    <phoneticPr fontId="4" type="noConversion"/>
  </si>
  <si>
    <t>Zinc acetate</t>
    <phoneticPr fontId="4" type="noConversion"/>
  </si>
  <si>
    <t>25MG/C (100C/BTL)</t>
    <phoneticPr fontId="4" type="noConversion"/>
  </si>
  <si>
    <t>청명약품</t>
    <phoneticPr fontId="4" type="noConversion"/>
  </si>
  <si>
    <t xml:space="preserve">윌리진캡슐 25MG/C </t>
    <phoneticPr fontId="4" type="noConversion"/>
  </si>
  <si>
    <t>ZR5G-P</t>
    <phoneticPr fontId="4" type="noConversion"/>
  </si>
  <si>
    <t>Zirconium cyclosilicate sodium</t>
    <phoneticPr fontId="4" type="noConversion"/>
  </si>
  <si>
    <t>5G/PKG (30P/BOX)</t>
    <phoneticPr fontId="4" type="noConversion"/>
  </si>
  <si>
    <t>아스트라제네카</t>
  </si>
  <si>
    <t>로켈마 현탁용 분말 5G</t>
    <phoneticPr fontId="4" type="noConversion"/>
  </si>
  <si>
    <t>VADA15</t>
    <phoneticPr fontId="4" type="noConversion"/>
  </si>
  <si>
    <t>Vadadustat</t>
    <phoneticPr fontId="4" type="noConversion"/>
  </si>
  <si>
    <t>150MG/T (100T/BOX)</t>
    <phoneticPr fontId="4" type="noConversion"/>
  </si>
  <si>
    <t>타나베파마</t>
    <phoneticPr fontId="4" type="noConversion"/>
  </si>
  <si>
    <t>바다넴정 150MG/T</t>
    <phoneticPr fontId="4" type="noConversion"/>
  </si>
  <si>
    <t>VADA30</t>
    <phoneticPr fontId="4" type="noConversion"/>
  </si>
  <si>
    <t>300MG/T (100T/BOX)</t>
    <phoneticPr fontId="4" type="noConversion"/>
  </si>
  <si>
    <t>타나베파마</t>
  </si>
  <si>
    <t>바다넴정 300MG/T</t>
    <phoneticPr fontId="4" type="noConversion"/>
  </si>
  <si>
    <t>보험코드</t>
  </si>
  <si>
    <t>비고</t>
    <phoneticPr fontId="4" type="noConversion"/>
  </si>
  <si>
    <t>원내전환</t>
    <phoneticPr fontId="4" type="noConversion"/>
  </si>
  <si>
    <t>7HGH15W</t>
    <phoneticPr fontId="4" type="noConversion"/>
  </si>
  <si>
    <t>Somapacitan</t>
    <phoneticPr fontId="4" type="noConversion"/>
  </si>
  <si>
    <t>15MG/1.5ML/PEN</t>
    <phoneticPr fontId="4" type="noConversion"/>
  </si>
  <si>
    <t>노보 노디스크</t>
  </si>
  <si>
    <t>소그로야 프리필드펜 15MG/1.5ML/PEN</t>
    <phoneticPr fontId="4" type="noConversion"/>
  </si>
  <si>
    <t>성장 호르몬</t>
    <phoneticPr fontId="4" type="noConversion"/>
  </si>
  <si>
    <t>7CTOMA15</t>
    <phoneticPr fontId="4" type="noConversion"/>
  </si>
  <si>
    <t>Omalizumab</t>
    <phoneticPr fontId="4" type="noConversion"/>
  </si>
  <si>
    <t>150MG/1ML/PFS</t>
    <phoneticPr fontId="4" type="noConversion"/>
  </si>
  <si>
    <t>셀트리온</t>
    <phoneticPr fontId="4" type="noConversion"/>
  </si>
  <si>
    <t>옴리클로 프리필드 시린지 150MG/1ML/PFS</t>
    <phoneticPr fontId="4" type="noConversion"/>
  </si>
  <si>
    <t>7CTOMA30</t>
    <phoneticPr fontId="4" type="noConversion"/>
  </si>
  <si>
    <t>300MG/2ML/PFS</t>
    <phoneticPr fontId="4" type="noConversion"/>
  </si>
  <si>
    <t>옴리클로 프리필드 시린지 300MG/2ML/PFS</t>
    <phoneticPr fontId="4" type="noConversion"/>
  </si>
  <si>
    <t>7CEFIDERO</t>
    <phoneticPr fontId="4" type="noConversion"/>
  </si>
  <si>
    <t>Cefiderocol</t>
    <phoneticPr fontId="4" type="noConversion"/>
  </si>
  <si>
    <t>1G/V (10V/BOX)</t>
    <phoneticPr fontId="4" type="noConversion"/>
  </si>
  <si>
    <t>제일약품</t>
    <phoneticPr fontId="4" type="noConversion"/>
  </si>
  <si>
    <t xml:space="preserve">페트로자주 1G/V </t>
    <phoneticPr fontId="4" type="noConversion"/>
  </si>
  <si>
    <t>AT1-ED</t>
    <phoneticPr fontId="4" type="noConversion"/>
  </si>
  <si>
    <t>Atropine</t>
    <phoneticPr fontId="4" type="noConversion"/>
  </si>
  <si>
    <t>5ML/BTL (10BTL/BOX)</t>
    <phoneticPr fontId="4" type="noConversion"/>
  </si>
  <si>
    <t>희귀의약품센터</t>
    <phoneticPr fontId="4" type="noConversion"/>
  </si>
  <si>
    <t>닛텐 아트로핀 1% 점안액 5ML/BTL</t>
    <phoneticPr fontId="4" type="noConversion"/>
  </si>
  <si>
    <t>7FARICPFS</t>
    <phoneticPr fontId="4" type="noConversion"/>
  </si>
  <si>
    <t>Faricimab</t>
    <phoneticPr fontId="4" type="noConversion"/>
  </si>
  <si>
    <t>21MG/0.175ML/PFS</t>
    <phoneticPr fontId="4" type="noConversion"/>
  </si>
  <si>
    <t>한국로슈</t>
    <phoneticPr fontId="4" type="noConversion"/>
  </si>
  <si>
    <t>바비스모주 21MG/0.175ML/PFS</t>
    <phoneticPr fontId="4" type="noConversion"/>
  </si>
  <si>
    <t>7MEPOPEN</t>
    <phoneticPr fontId="4" type="noConversion"/>
  </si>
  <si>
    <t>Mepolizumab</t>
    <phoneticPr fontId="4" type="noConversion"/>
  </si>
  <si>
    <t xml:space="preserve"> 100MG/1ML/PEN</t>
    <phoneticPr fontId="4" type="noConversion"/>
  </si>
  <si>
    <t>글락소 스미스클라인</t>
    <phoneticPr fontId="4" type="noConversion"/>
  </si>
  <si>
    <t>누칼라 오토 인젝터 주 100MG/1ML/PEN</t>
    <phoneticPr fontId="4" type="noConversion"/>
  </si>
  <si>
    <t>MESA1.5-G</t>
    <phoneticPr fontId="4" type="noConversion"/>
  </si>
  <si>
    <t>Mesalazine</t>
    <phoneticPr fontId="4" type="noConversion"/>
  </si>
  <si>
    <t>1500MG/PKG(60P/BOX)</t>
    <phoneticPr fontId="4" type="noConversion"/>
  </si>
  <si>
    <t>한국팜비오</t>
    <phoneticPr fontId="4" type="noConversion"/>
  </si>
  <si>
    <t>살로팔크 1500 과립 1500MG/PKG</t>
    <phoneticPr fontId="4" type="noConversion"/>
  </si>
  <si>
    <t>7GUSEL2V</t>
    <phoneticPr fontId="4" type="noConversion"/>
  </si>
  <si>
    <t>Guselkumab</t>
    <phoneticPr fontId="4" type="noConversion"/>
  </si>
  <si>
    <t>200MG/20ML/V</t>
    <phoneticPr fontId="4" type="noConversion"/>
  </si>
  <si>
    <t>한국얀센</t>
    <phoneticPr fontId="4" type="noConversion"/>
  </si>
  <si>
    <t>트렘피어 정맥주사 200MG/20ML/V</t>
    <phoneticPr fontId="4" type="noConversion"/>
  </si>
  <si>
    <t>7NVMAB120</t>
    <phoneticPr fontId="4" type="noConversion"/>
  </si>
  <si>
    <t>Nivolumab</t>
    <phoneticPr fontId="4" type="noConversion"/>
  </si>
  <si>
    <t>120MG/20ML/V</t>
    <phoneticPr fontId="4" type="noConversion"/>
  </si>
  <si>
    <t>한국오노</t>
    <phoneticPr fontId="4" type="noConversion"/>
  </si>
  <si>
    <t>옵디보주 120MG/20ML/V</t>
    <phoneticPr fontId="4" type="noConversion"/>
  </si>
  <si>
    <t>긴급해제</t>
    <phoneticPr fontId="4" type="noConversion"/>
  </si>
  <si>
    <t>비급여</t>
    <phoneticPr fontId="4" type="noConversion"/>
  </si>
  <si>
    <t>7FARICMAB 대체</t>
    <phoneticPr fontId="4" type="noConversion"/>
  </si>
  <si>
    <t>7MEPOMAB 대체</t>
    <phoneticPr fontId="4" type="noConversion"/>
  </si>
  <si>
    <t>7CITICOL</t>
    <phoneticPr fontId="4" type="noConversion"/>
  </si>
  <si>
    <t>Citicoline</t>
    <phoneticPr fontId="4" type="noConversion"/>
  </si>
  <si>
    <t>500MG/2ML/A(10A/BOX)</t>
    <phoneticPr fontId="4" type="noConversion"/>
  </si>
  <si>
    <t>비씨월드</t>
    <phoneticPr fontId="4" type="noConversion"/>
  </si>
  <si>
    <t>시티콜린주 500MG/2ML/A</t>
    <phoneticPr fontId="4" type="noConversion"/>
  </si>
  <si>
    <t>7A9-279</t>
    <phoneticPr fontId="4" type="noConversion"/>
  </si>
  <si>
    <t>Albutrepenonacog alfa</t>
    <phoneticPr fontId="4" type="noConversion"/>
  </si>
  <si>
    <t>279 IU/V</t>
    <phoneticPr fontId="4" type="noConversion"/>
  </si>
  <si>
    <t xml:space="preserve">씨에스엘코리아 </t>
    <phoneticPr fontId="4" type="noConversion"/>
  </si>
  <si>
    <t>아이델비온주 279 IU/V</t>
    <phoneticPr fontId="4" type="noConversion"/>
  </si>
  <si>
    <t>ENZA4</t>
    <phoneticPr fontId="4" type="noConversion"/>
  </si>
  <si>
    <t>Enzalutamide</t>
    <phoneticPr fontId="4" type="noConversion"/>
  </si>
  <si>
    <t>40MG/T(112T/BOX)</t>
    <phoneticPr fontId="4" type="noConversion"/>
  </si>
  <si>
    <t>한국아스텔라스</t>
    <phoneticPr fontId="4" type="noConversion"/>
  </si>
  <si>
    <t>엑스탄디정 40MG/T</t>
    <phoneticPr fontId="4" type="noConversion"/>
  </si>
  <si>
    <t>ENZA8</t>
    <phoneticPr fontId="4" type="noConversion"/>
  </si>
  <si>
    <t>80MG/T(56T/BOX)</t>
    <phoneticPr fontId="4" type="noConversion"/>
  </si>
  <si>
    <t>엑스탄디정 80MG/T</t>
    <phoneticPr fontId="4" type="noConversion"/>
  </si>
  <si>
    <t>ENZALU4 대체</t>
    <phoneticPr fontId="4" type="noConversion"/>
  </si>
  <si>
    <t>7IG10-3</t>
    <phoneticPr fontId="4" type="noConversion"/>
  </si>
  <si>
    <t>Immunoglobulin G</t>
    <phoneticPr fontId="4" type="noConversion"/>
  </si>
  <si>
    <t>10%, 3G/30ML/V</t>
    <phoneticPr fontId="4" type="noConversion"/>
  </si>
  <si>
    <t>에스케이플라즈마</t>
    <phoneticPr fontId="4" type="noConversion"/>
  </si>
  <si>
    <t>리브감마에스엔주 10% 3G/30ML/V</t>
    <phoneticPr fontId="4" type="noConversion"/>
  </si>
  <si>
    <t>7IG10-15</t>
    <phoneticPr fontId="4" type="noConversion"/>
  </si>
  <si>
    <t>10%, 15G/150ML/V</t>
    <phoneticPr fontId="4" type="noConversion"/>
  </si>
  <si>
    <t>리브감마에스엔주 10% 15G/150ML/V</t>
    <phoneticPr fontId="4" type="noConversion"/>
  </si>
  <si>
    <t>7ACETATE</t>
    <phoneticPr fontId="4" type="noConversion"/>
  </si>
  <si>
    <t>Sodium Acetate</t>
    <phoneticPr fontId="4" type="noConversion"/>
  </si>
  <si>
    <t>20ML/V(10V/BOX)</t>
    <phoneticPr fontId="4" type="noConversion"/>
  </si>
  <si>
    <t>네오나트륨주 40mEq/20ML/V</t>
    <phoneticPr fontId="4" type="noConversion"/>
  </si>
  <si>
    <t>7GEM2</t>
    <phoneticPr fontId="4" type="noConversion"/>
  </si>
  <si>
    <t>gemcitabine</t>
    <phoneticPr fontId="4" type="noConversion"/>
  </si>
  <si>
    <t>200MG(1V/BT)</t>
    <phoneticPr fontId="4" type="noConversion"/>
  </si>
  <si>
    <t>종근당</t>
    <phoneticPr fontId="4" type="noConversion"/>
  </si>
  <si>
    <t>젬탄액상주 200MG/VIAL</t>
    <phoneticPr fontId="4" type="noConversion"/>
  </si>
  <si>
    <t>7LACOSA</t>
    <phoneticPr fontId="4" type="noConversion"/>
  </si>
  <si>
    <t>Lacosamide</t>
    <phoneticPr fontId="4" type="noConversion"/>
  </si>
  <si>
    <t>200MG/20ML/VIAL(10V/BOX)</t>
    <phoneticPr fontId="4" type="noConversion"/>
  </si>
  <si>
    <t>SK제약</t>
    <phoneticPr fontId="4" type="noConversion"/>
  </si>
  <si>
    <t>*빔스크주 200MG/20ML/VIAL</t>
    <phoneticPr fontId="4" type="noConversion"/>
  </si>
  <si>
    <t>AMBTAN5</t>
    <phoneticPr fontId="4" type="noConversion"/>
  </si>
  <si>
    <t>Ambrisentan</t>
    <phoneticPr fontId="4" type="noConversion"/>
  </si>
  <si>
    <t>5mg/t(30t/box)</t>
    <phoneticPr fontId="4" type="noConversion"/>
  </si>
  <si>
    <t>GSK</t>
    <phoneticPr fontId="4" type="noConversion"/>
  </si>
  <si>
    <t>볼리브리스정 5MG/TAB</t>
    <phoneticPr fontId="4" type="noConversion"/>
  </si>
  <si>
    <t>CZ2DMEN4</t>
    <phoneticPr fontId="4" type="noConversion"/>
  </si>
  <si>
    <t>Cinnarizine/Dimenhydrinate</t>
    <phoneticPr fontId="4" type="noConversion"/>
  </si>
  <si>
    <t>100t/box</t>
    <phoneticPr fontId="4" type="noConversion"/>
  </si>
  <si>
    <t>한국유니팜</t>
    <phoneticPr fontId="4" type="noConversion"/>
  </si>
  <si>
    <t>*알레버트정 20/40MG/TAB</t>
    <phoneticPr fontId="4" type="noConversion"/>
  </si>
  <si>
    <t>TRIFAR-C</t>
    <phoneticPr fontId="4" type="noConversion"/>
  </si>
  <si>
    <t>Trifarotene</t>
    <phoneticPr fontId="4" type="noConversion"/>
  </si>
  <si>
    <t>75G/BTL</t>
    <phoneticPr fontId="4" type="noConversion"/>
  </si>
  <si>
    <t>갈더마코리아</t>
    <phoneticPr fontId="4" type="noConversion"/>
  </si>
  <si>
    <t>아크리프 크림 0.005% 75G/BTL</t>
    <phoneticPr fontId="4" type="noConversion"/>
  </si>
  <si>
    <t>입찰추가</t>
    <phoneticPr fontId="4" type="noConversion"/>
  </si>
  <si>
    <t>7VOSOR0.4</t>
    <phoneticPr fontId="3" type="noConversion"/>
  </si>
  <si>
    <t>Vosoritide</t>
    <phoneticPr fontId="3" type="noConversion"/>
  </si>
  <si>
    <t>0.4MG/V(10V/BOX)</t>
    <phoneticPr fontId="3" type="noConversion"/>
  </si>
  <si>
    <t xml:space="preserve">삼오제약 </t>
    <phoneticPr fontId="3" type="noConversion"/>
  </si>
  <si>
    <t>복스조고주 0.4MG/V</t>
    <phoneticPr fontId="3" type="noConversion"/>
  </si>
  <si>
    <t>선조치 AT-ED 대체</t>
    <phoneticPr fontId="4" type="noConversion"/>
  </si>
  <si>
    <t>긴급약품</t>
    <phoneticPr fontId="3" type="noConversion"/>
  </si>
  <si>
    <t>059700021</t>
    <phoneticPr fontId="3" type="noConversion"/>
  </si>
  <si>
    <t>050400061</t>
    <phoneticPr fontId="3" type="noConversion"/>
  </si>
  <si>
    <t>079300010</t>
    <phoneticPr fontId="3" type="noConversion"/>
  </si>
  <si>
    <t>050800402</t>
    <phoneticPr fontId="3" type="noConversion"/>
  </si>
  <si>
    <t>050800404</t>
    <phoneticPr fontId="3" type="noConversion"/>
  </si>
  <si>
    <t>예정수량(10개월)</t>
    <phoneticPr fontId="4" type="noConversion"/>
  </si>
  <si>
    <t>계약예정
낱개수량
(입찰 수량)</t>
    <phoneticPr fontId="3" type="noConversion"/>
  </si>
  <si>
    <t>650701491비급여</t>
    <phoneticPr fontId="4" type="noConversion"/>
  </si>
  <si>
    <t>685800200비급여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</si>
</sst>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#,##0_ "/>
  </numFmts>
  <fonts count="10" x14ac:knownFonts="1">
    <font>
      <sz val="10"/>
      <color theme="1"/>
      <name val="맑은 고딕"/>
      <family val="2"/>
      <charset val="129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8"/>
      <name val="맑은 고딕"/>
      <family val="2"/>
      <charset val="129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5" fillId="0" borderId="0"/>
  </cellStyleXfs>
  <cellXfs count="16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Continuous" vertical="center" shrinkToFit="1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pane ySplit="1" topLeftCell="A2" activePane="bottomLeft" state="frozen"/>
      <selection pane="bottomLeft" activeCell="H32" sqref="H32"/>
    </sheetView>
  </sheetViews>
  <sheetFormatPr defaultRowHeight="13.5" x14ac:dyDescent="0.25"/>
  <cols>
    <col min="2" max="2" width="16.140625" bestFit="1" customWidth="1"/>
    <col min="3" max="3" width="12.7109375" bestFit="1" customWidth="1"/>
    <col min="4" max="4" width="27.140625" bestFit="1" customWidth="1"/>
    <col min="5" max="5" width="28.28515625" bestFit="1" customWidth="1"/>
    <col min="6" max="6" width="20.28515625" bestFit="1" customWidth="1"/>
    <col min="7" max="7" width="16.85546875" customWidth="1"/>
    <col min="8" max="8" width="8.5703125" bestFit="1" customWidth="1"/>
    <col min="9" max="9" width="16.42578125" customWidth="1"/>
    <col min="10" max="10" width="41.5703125" bestFit="1" customWidth="1"/>
    <col min="11" max="11" width="19.140625" customWidth="1"/>
    <col min="12" max="12" width="20.5703125" customWidth="1"/>
  </cols>
  <sheetData>
    <row r="1" spans="1:12" ht="36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12" t="s">
        <v>157</v>
      </c>
      <c r="H1" s="12" t="s">
        <v>6</v>
      </c>
      <c r="I1" s="12" t="s">
        <v>158</v>
      </c>
      <c r="J1" s="1" t="s">
        <v>7</v>
      </c>
      <c r="K1" s="1" t="s">
        <v>32</v>
      </c>
      <c r="L1" s="1" t="s">
        <v>33</v>
      </c>
    </row>
    <row r="2" spans="1:12" x14ac:dyDescent="0.25">
      <c r="A2" s="3">
        <v>1</v>
      </c>
      <c r="B2" s="4">
        <v>8806489035104</v>
      </c>
      <c r="C2" s="10" t="s">
        <v>8</v>
      </c>
      <c r="D2" s="3" t="s">
        <v>9</v>
      </c>
      <c r="E2" s="3" t="s">
        <v>10</v>
      </c>
      <c r="F2" s="3" t="s">
        <v>11</v>
      </c>
      <c r="G2" s="13">
        <v>3</v>
      </c>
      <c r="H2" s="13">
        <v>30</v>
      </c>
      <c r="I2" s="13">
        <f>G2*H2</f>
        <v>90</v>
      </c>
      <c r="J2" s="3" t="s">
        <v>12</v>
      </c>
      <c r="K2" s="3">
        <v>648903510</v>
      </c>
      <c r="L2" s="3" t="s">
        <v>34</v>
      </c>
    </row>
    <row r="3" spans="1:12" x14ac:dyDescent="0.25">
      <c r="A3" s="3">
        <v>2</v>
      </c>
      <c r="B3" s="4">
        <v>8800793000100</v>
      </c>
      <c r="C3" s="10" t="s">
        <v>13</v>
      </c>
      <c r="D3" s="5" t="s">
        <v>14</v>
      </c>
      <c r="E3" s="3" t="s">
        <v>15</v>
      </c>
      <c r="F3" s="3" t="s">
        <v>16</v>
      </c>
      <c r="G3" s="13">
        <v>30</v>
      </c>
      <c r="H3" s="13">
        <v>100</v>
      </c>
      <c r="I3" s="13">
        <f t="shared" ref="I3:I29" si="0">G3*H3</f>
        <v>3000</v>
      </c>
      <c r="J3" s="3" t="s">
        <v>17</v>
      </c>
      <c r="K3" s="11" t="s">
        <v>154</v>
      </c>
      <c r="L3" s="3" t="s">
        <v>34</v>
      </c>
    </row>
    <row r="4" spans="1:12" x14ac:dyDescent="0.25">
      <c r="A4" s="3">
        <v>3</v>
      </c>
      <c r="B4" s="4">
        <v>8806507014906</v>
      </c>
      <c r="C4" s="3" t="s">
        <v>18</v>
      </c>
      <c r="D4" s="5" t="s">
        <v>19</v>
      </c>
      <c r="E4" s="3" t="s">
        <v>20</v>
      </c>
      <c r="F4" s="6" t="s">
        <v>21</v>
      </c>
      <c r="G4" s="13">
        <v>50</v>
      </c>
      <c r="H4" s="13">
        <v>30</v>
      </c>
      <c r="I4" s="13">
        <f t="shared" si="0"/>
        <v>1500</v>
      </c>
      <c r="J4" s="6" t="s">
        <v>22</v>
      </c>
      <c r="K4" s="8" t="s">
        <v>159</v>
      </c>
      <c r="L4" s="3"/>
    </row>
    <row r="5" spans="1:12" x14ac:dyDescent="0.25">
      <c r="A5" s="3">
        <v>4</v>
      </c>
      <c r="B5" s="4">
        <v>8806533012303</v>
      </c>
      <c r="C5" s="3" t="s">
        <v>23</v>
      </c>
      <c r="D5" s="5" t="s">
        <v>24</v>
      </c>
      <c r="E5" s="3" t="s">
        <v>25</v>
      </c>
      <c r="F5" s="7" t="s">
        <v>26</v>
      </c>
      <c r="G5" s="13">
        <v>100</v>
      </c>
      <c r="H5" s="13">
        <v>100</v>
      </c>
      <c r="I5" s="13">
        <f t="shared" si="0"/>
        <v>10000</v>
      </c>
      <c r="J5" s="5" t="s">
        <v>27</v>
      </c>
      <c r="K5" s="3">
        <v>653301230</v>
      </c>
      <c r="L5" s="3"/>
    </row>
    <row r="6" spans="1:12" x14ac:dyDescent="0.25">
      <c r="A6" s="3">
        <v>5</v>
      </c>
      <c r="B6" s="4">
        <v>8806533012204</v>
      </c>
      <c r="C6" s="3" t="s">
        <v>28</v>
      </c>
      <c r="D6" s="5" t="s">
        <v>24</v>
      </c>
      <c r="E6" s="3" t="s">
        <v>29</v>
      </c>
      <c r="F6" s="7" t="s">
        <v>30</v>
      </c>
      <c r="G6" s="13">
        <v>100</v>
      </c>
      <c r="H6" s="13">
        <v>100</v>
      </c>
      <c r="I6" s="13">
        <f t="shared" si="0"/>
        <v>10000</v>
      </c>
      <c r="J6" s="5" t="s">
        <v>31</v>
      </c>
      <c r="K6" s="3">
        <v>653301220</v>
      </c>
      <c r="L6" s="3"/>
    </row>
    <row r="7" spans="1:12" x14ac:dyDescent="0.25">
      <c r="A7" s="3">
        <v>6</v>
      </c>
      <c r="B7" s="4">
        <v>8806544007107</v>
      </c>
      <c r="C7" s="3" t="s">
        <v>35</v>
      </c>
      <c r="D7" s="5" t="s">
        <v>36</v>
      </c>
      <c r="E7" s="3" t="s">
        <v>37</v>
      </c>
      <c r="F7" s="5" t="s">
        <v>38</v>
      </c>
      <c r="G7" s="13">
        <v>500</v>
      </c>
      <c r="H7" s="13">
        <v>1</v>
      </c>
      <c r="I7" s="13">
        <f t="shared" si="0"/>
        <v>500</v>
      </c>
      <c r="J7" s="5" t="s">
        <v>39</v>
      </c>
      <c r="K7" s="8">
        <v>654400731</v>
      </c>
      <c r="L7" s="3" t="s">
        <v>40</v>
      </c>
    </row>
    <row r="8" spans="1:12" x14ac:dyDescent="0.25">
      <c r="A8" s="3">
        <v>7</v>
      </c>
      <c r="B8" s="4">
        <v>8806238003002</v>
      </c>
      <c r="C8" s="3" t="s">
        <v>41</v>
      </c>
      <c r="D8" s="5" t="s">
        <v>42</v>
      </c>
      <c r="E8" s="3" t="s">
        <v>43</v>
      </c>
      <c r="F8" s="3" t="s">
        <v>44</v>
      </c>
      <c r="G8" s="13">
        <v>300</v>
      </c>
      <c r="H8" s="13">
        <v>1</v>
      </c>
      <c r="I8" s="13">
        <f t="shared" si="0"/>
        <v>300</v>
      </c>
      <c r="J8" s="3" t="s">
        <v>45</v>
      </c>
      <c r="K8" s="3">
        <v>623800301</v>
      </c>
      <c r="L8" s="3"/>
    </row>
    <row r="9" spans="1:12" x14ac:dyDescent="0.25">
      <c r="A9" s="3">
        <v>8</v>
      </c>
      <c r="B9" s="4">
        <v>8806238004207</v>
      </c>
      <c r="C9" s="3" t="s">
        <v>46</v>
      </c>
      <c r="D9" s="5" t="s">
        <v>42</v>
      </c>
      <c r="E9" s="3" t="s">
        <v>47</v>
      </c>
      <c r="F9" s="3" t="s">
        <v>44</v>
      </c>
      <c r="G9" s="13">
        <v>40</v>
      </c>
      <c r="H9" s="13">
        <v>1</v>
      </c>
      <c r="I9" s="13">
        <f t="shared" si="0"/>
        <v>40</v>
      </c>
      <c r="J9" s="3" t="s">
        <v>48</v>
      </c>
      <c r="K9" s="3">
        <v>623800421</v>
      </c>
      <c r="L9" s="3"/>
    </row>
    <row r="10" spans="1:12" x14ac:dyDescent="0.25">
      <c r="A10" s="3">
        <v>9</v>
      </c>
      <c r="B10" s="4">
        <v>8806454064603</v>
      </c>
      <c r="C10" s="10" t="s">
        <v>49</v>
      </c>
      <c r="D10" s="3" t="s">
        <v>50</v>
      </c>
      <c r="E10" s="3" t="s">
        <v>51</v>
      </c>
      <c r="F10" s="3" t="s">
        <v>52</v>
      </c>
      <c r="G10" s="13">
        <v>90</v>
      </c>
      <c r="H10" s="13">
        <v>10</v>
      </c>
      <c r="I10" s="13">
        <f t="shared" si="0"/>
        <v>900</v>
      </c>
      <c r="J10" s="3" t="s">
        <v>53</v>
      </c>
      <c r="K10" s="3">
        <v>645406461</v>
      </c>
      <c r="L10" s="3" t="s">
        <v>84</v>
      </c>
    </row>
    <row r="11" spans="1:12" x14ac:dyDescent="0.25">
      <c r="A11" s="3">
        <v>10</v>
      </c>
      <c r="B11" s="4">
        <v>8806640017925</v>
      </c>
      <c r="C11" s="10" t="s">
        <v>54</v>
      </c>
      <c r="D11" s="3" t="s">
        <v>55</v>
      </c>
      <c r="E11" s="3" t="s">
        <v>56</v>
      </c>
      <c r="F11" s="3" t="s">
        <v>57</v>
      </c>
      <c r="G11" s="13">
        <v>15</v>
      </c>
      <c r="H11" s="13">
        <v>10</v>
      </c>
      <c r="I11" s="13">
        <f t="shared" si="0"/>
        <v>150</v>
      </c>
      <c r="J11" s="3" t="s">
        <v>58</v>
      </c>
      <c r="K11" s="3" t="s">
        <v>85</v>
      </c>
      <c r="L11" s="8" t="s">
        <v>150</v>
      </c>
    </row>
    <row r="12" spans="1:12" x14ac:dyDescent="0.25">
      <c r="A12" s="3">
        <v>11</v>
      </c>
      <c r="B12" s="4">
        <v>8806450016606</v>
      </c>
      <c r="C12" s="3" t="s">
        <v>59</v>
      </c>
      <c r="D12" s="3" t="s">
        <v>60</v>
      </c>
      <c r="E12" s="3" t="s">
        <v>61</v>
      </c>
      <c r="F12" s="3" t="s">
        <v>62</v>
      </c>
      <c r="G12" s="13">
        <v>400</v>
      </c>
      <c r="H12" s="13">
        <v>1</v>
      </c>
      <c r="I12" s="13">
        <f t="shared" si="0"/>
        <v>400</v>
      </c>
      <c r="J12" s="3" t="s">
        <v>63</v>
      </c>
      <c r="K12" s="3">
        <v>645001661</v>
      </c>
      <c r="L12" s="3" t="s">
        <v>86</v>
      </c>
    </row>
    <row r="13" spans="1:12" x14ac:dyDescent="0.25">
      <c r="A13" s="3">
        <v>12</v>
      </c>
      <c r="B13" s="4">
        <v>8806500033201</v>
      </c>
      <c r="C13" s="3" t="s">
        <v>64</v>
      </c>
      <c r="D13" s="3" t="s">
        <v>65</v>
      </c>
      <c r="E13" s="3" t="s">
        <v>66</v>
      </c>
      <c r="F13" s="3" t="s">
        <v>67</v>
      </c>
      <c r="G13" s="13">
        <v>10</v>
      </c>
      <c r="H13" s="13">
        <v>1</v>
      </c>
      <c r="I13" s="13">
        <f t="shared" si="0"/>
        <v>10</v>
      </c>
      <c r="J13" s="3" t="s">
        <v>68</v>
      </c>
      <c r="K13" s="3">
        <v>650003321</v>
      </c>
      <c r="L13" s="3" t="s">
        <v>87</v>
      </c>
    </row>
    <row r="14" spans="1:12" x14ac:dyDescent="0.25">
      <c r="A14" s="3">
        <v>13</v>
      </c>
      <c r="B14" s="4">
        <v>8806599019506</v>
      </c>
      <c r="C14" s="3" t="s">
        <v>69</v>
      </c>
      <c r="D14" s="3" t="s">
        <v>70</v>
      </c>
      <c r="E14" s="3" t="s">
        <v>71</v>
      </c>
      <c r="F14" s="3" t="s">
        <v>72</v>
      </c>
      <c r="G14" s="13">
        <v>30</v>
      </c>
      <c r="H14" s="13">
        <v>60</v>
      </c>
      <c r="I14" s="13">
        <f t="shared" si="0"/>
        <v>1800</v>
      </c>
      <c r="J14" s="3" t="s">
        <v>73</v>
      </c>
      <c r="K14" s="3">
        <v>659901951</v>
      </c>
      <c r="L14" s="3"/>
    </row>
    <row r="15" spans="1:12" x14ac:dyDescent="0.25">
      <c r="A15" s="3">
        <v>14</v>
      </c>
      <c r="B15" s="4">
        <v>8806469028508</v>
      </c>
      <c r="C15" s="3" t="s">
        <v>74</v>
      </c>
      <c r="D15" s="3" t="s">
        <v>75</v>
      </c>
      <c r="E15" s="3" t="s">
        <v>76</v>
      </c>
      <c r="F15" s="3" t="s">
        <v>77</v>
      </c>
      <c r="G15" s="13">
        <v>30</v>
      </c>
      <c r="H15" s="13">
        <v>1</v>
      </c>
      <c r="I15" s="13">
        <f t="shared" si="0"/>
        <v>30</v>
      </c>
      <c r="J15" s="3" t="s">
        <v>78</v>
      </c>
      <c r="K15" s="3">
        <v>646902851</v>
      </c>
      <c r="L15" s="3"/>
    </row>
    <row r="16" spans="1:12" x14ac:dyDescent="0.25">
      <c r="A16" s="3">
        <v>15</v>
      </c>
      <c r="B16" s="4">
        <v>8800504000603</v>
      </c>
      <c r="C16" s="3" t="s">
        <v>79</v>
      </c>
      <c r="D16" s="3" t="s">
        <v>80</v>
      </c>
      <c r="E16" s="3" t="s">
        <v>81</v>
      </c>
      <c r="F16" s="3" t="s">
        <v>82</v>
      </c>
      <c r="G16" s="13">
        <v>150</v>
      </c>
      <c r="H16" s="13">
        <v>1</v>
      </c>
      <c r="I16" s="13">
        <f t="shared" si="0"/>
        <v>150</v>
      </c>
      <c r="J16" s="3" t="s">
        <v>83</v>
      </c>
      <c r="K16" s="11" t="s">
        <v>153</v>
      </c>
      <c r="L16" s="3"/>
    </row>
    <row r="17" spans="1:12" x14ac:dyDescent="0.25">
      <c r="A17" s="3">
        <v>16</v>
      </c>
      <c r="B17" s="4">
        <v>8806531005703</v>
      </c>
      <c r="C17" s="3" t="s">
        <v>88</v>
      </c>
      <c r="D17" s="3" t="s">
        <v>89</v>
      </c>
      <c r="E17" s="3" t="s">
        <v>90</v>
      </c>
      <c r="F17" s="3" t="s">
        <v>91</v>
      </c>
      <c r="G17" s="13">
        <v>500</v>
      </c>
      <c r="H17" s="13">
        <v>10</v>
      </c>
      <c r="I17" s="13">
        <f t="shared" si="0"/>
        <v>5000</v>
      </c>
      <c r="J17" s="3" t="s">
        <v>92</v>
      </c>
      <c r="K17" s="3">
        <v>653100571</v>
      </c>
      <c r="L17" s="3"/>
    </row>
    <row r="18" spans="1:12" x14ac:dyDescent="0.25">
      <c r="A18" s="3">
        <v>17</v>
      </c>
      <c r="B18" s="4">
        <v>2507000032811</v>
      </c>
      <c r="C18" s="10" t="s">
        <v>93</v>
      </c>
      <c r="D18" s="3" t="s">
        <v>94</v>
      </c>
      <c r="E18" s="3" t="s">
        <v>95</v>
      </c>
      <c r="F18" s="8" t="s">
        <v>96</v>
      </c>
      <c r="G18" s="13">
        <v>100</v>
      </c>
      <c r="H18" s="13">
        <v>1</v>
      </c>
      <c r="I18" s="13">
        <f t="shared" si="0"/>
        <v>100</v>
      </c>
      <c r="J18" s="3" t="s">
        <v>97</v>
      </c>
      <c r="K18" s="11" t="s">
        <v>152</v>
      </c>
      <c r="L18" s="3" t="s">
        <v>84</v>
      </c>
    </row>
    <row r="19" spans="1:12" x14ac:dyDescent="0.25">
      <c r="A19" s="3">
        <v>18</v>
      </c>
      <c r="B19" s="4">
        <v>8806772003308</v>
      </c>
      <c r="C19" s="3" t="s">
        <v>98</v>
      </c>
      <c r="D19" s="3" t="s">
        <v>99</v>
      </c>
      <c r="E19" s="3" t="s">
        <v>100</v>
      </c>
      <c r="F19" s="3" t="s">
        <v>101</v>
      </c>
      <c r="G19" s="13">
        <v>30</v>
      </c>
      <c r="H19" s="13">
        <v>112</v>
      </c>
      <c r="I19" s="13">
        <f t="shared" si="0"/>
        <v>3360</v>
      </c>
      <c r="J19" s="3" t="s">
        <v>102</v>
      </c>
      <c r="K19" s="3">
        <v>677200330</v>
      </c>
      <c r="L19" s="3" t="s">
        <v>106</v>
      </c>
    </row>
    <row r="20" spans="1:12" x14ac:dyDescent="0.25">
      <c r="A20" s="3">
        <v>19</v>
      </c>
      <c r="B20" s="4">
        <v>8806772003407</v>
      </c>
      <c r="C20" s="3" t="s">
        <v>103</v>
      </c>
      <c r="D20" s="3" t="s">
        <v>99</v>
      </c>
      <c r="E20" s="3" t="s">
        <v>104</v>
      </c>
      <c r="F20" s="3" t="s">
        <v>101</v>
      </c>
      <c r="G20" s="13">
        <v>500</v>
      </c>
      <c r="H20" s="13">
        <v>56</v>
      </c>
      <c r="I20" s="13">
        <f t="shared" si="0"/>
        <v>28000</v>
      </c>
      <c r="J20" s="3" t="s">
        <v>105</v>
      </c>
      <c r="K20" s="3">
        <v>677200340</v>
      </c>
      <c r="L20" s="3" t="s">
        <v>106</v>
      </c>
    </row>
    <row r="21" spans="1:12" x14ac:dyDescent="0.25">
      <c r="A21" s="3">
        <v>20</v>
      </c>
      <c r="B21" s="4">
        <v>8800508004027</v>
      </c>
      <c r="C21" s="3" t="s">
        <v>107</v>
      </c>
      <c r="D21" s="3" t="s">
        <v>108</v>
      </c>
      <c r="E21" s="3" t="s">
        <v>109</v>
      </c>
      <c r="F21" s="3" t="s">
        <v>110</v>
      </c>
      <c r="G21" s="13">
        <v>100</v>
      </c>
      <c r="H21" s="13">
        <v>1</v>
      </c>
      <c r="I21" s="13">
        <f t="shared" si="0"/>
        <v>100</v>
      </c>
      <c r="J21" s="3" t="s">
        <v>111</v>
      </c>
      <c r="K21" s="11" t="s">
        <v>155</v>
      </c>
      <c r="L21" s="8"/>
    </row>
    <row r="22" spans="1:12" x14ac:dyDescent="0.25">
      <c r="A22" s="3">
        <v>21</v>
      </c>
      <c r="B22" s="4">
        <v>8800508004041</v>
      </c>
      <c r="C22" s="3" t="s">
        <v>112</v>
      </c>
      <c r="D22" s="3" t="s">
        <v>108</v>
      </c>
      <c r="E22" s="3" t="s">
        <v>113</v>
      </c>
      <c r="F22" s="3" t="s">
        <v>110</v>
      </c>
      <c r="G22" s="13">
        <v>200</v>
      </c>
      <c r="H22" s="13">
        <v>1</v>
      </c>
      <c r="I22" s="13">
        <f t="shared" si="0"/>
        <v>200</v>
      </c>
      <c r="J22" s="3" t="s">
        <v>114</v>
      </c>
      <c r="K22" s="11" t="s">
        <v>156</v>
      </c>
      <c r="L22" s="8"/>
    </row>
    <row r="23" spans="1:12" x14ac:dyDescent="0.25">
      <c r="A23" s="3">
        <v>22</v>
      </c>
      <c r="B23" s="4">
        <v>8806599021301</v>
      </c>
      <c r="C23" s="10" t="s">
        <v>115</v>
      </c>
      <c r="D23" s="3" t="s">
        <v>116</v>
      </c>
      <c r="E23" s="3" t="s">
        <v>117</v>
      </c>
      <c r="F23" s="3" t="s">
        <v>72</v>
      </c>
      <c r="G23" s="13">
        <v>15</v>
      </c>
      <c r="H23" s="13">
        <v>10</v>
      </c>
      <c r="I23" s="13">
        <f t="shared" si="0"/>
        <v>150</v>
      </c>
      <c r="J23" s="3" t="s">
        <v>118</v>
      </c>
      <c r="K23" s="9">
        <v>659902131</v>
      </c>
      <c r="L23" s="8" t="s">
        <v>144</v>
      </c>
    </row>
    <row r="24" spans="1:12" x14ac:dyDescent="0.25">
      <c r="A24" s="3">
        <v>23</v>
      </c>
      <c r="B24" s="4">
        <v>8806433071806</v>
      </c>
      <c r="C24" s="10" t="s">
        <v>119</v>
      </c>
      <c r="D24" s="3" t="s">
        <v>120</v>
      </c>
      <c r="E24" s="3" t="s">
        <v>121</v>
      </c>
      <c r="F24" s="3" t="s">
        <v>122</v>
      </c>
      <c r="G24" s="13">
        <v>3000</v>
      </c>
      <c r="H24" s="13">
        <v>1</v>
      </c>
      <c r="I24" s="13">
        <f t="shared" si="0"/>
        <v>3000</v>
      </c>
      <c r="J24" s="3" t="s">
        <v>123</v>
      </c>
      <c r="K24" s="9">
        <v>643307181</v>
      </c>
      <c r="L24" s="8" t="s">
        <v>144</v>
      </c>
    </row>
    <row r="25" spans="1:12" x14ac:dyDescent="0.25">
      <c r="A25" s="3">
        <v>24</v>
      </c>
      <c r="B25" s="4">
        <v>8806447047002</v>
      </c>
      <c r="C25" s="10" t="s">
        <v>124</v>
      </c>
      <c r="D25" s="3" t="s">
        <v>125</v>
      </c>
      <c r="E25" s="3" t="s">
        <v>126</v>
      </c>
      <c r="F25" s="3" t="s">
        <v>127</v>
      </c>
      <c r="G25" s="13">
        <v>10</v>
      </c>
      <c r="H25" s="13">
        <v>10</v>
      </c>
      <c r="I25" s="13">
        <f t="shared" si="0"/>
        <v>100</v>
      </c>
      <c r="J25" s="3" t="s">
        <v>128</v>
      </c>
      <c r="K25" s="9">
        <v>644704701</v>
      </c>
      <c r="L25" s="8" t="s">
        <v>144</v>
      </c>
    </row>
    <row r="26" spans="1:12" x14ac:dyDescent="0.25">
      <c r="A26" s="3">
        <v>25</v>
      </c>
      <c r="B26" s="4">
        <v>8806500023103</v>
      </c>
      <c r="C26" s="10" t="s">
        <v>129</v>
      </c>
      <c r="D26" s="3" t="s">
        <v>130</v>
      </c>
      <c r="E26" s="3" t="s">
        <v>131</v>
      </c>
      <c r="F26" s="3" t="s">
        <v>132</v>
      </c>
      <c r="G26" s="13">
        <v>20</v>
      </c>
      <c r="H26" s="13">
        <v>30</v>
      </c>
      <c r="I26" s="13">
        <f t="shared" si="0"/>
        <v>600</v>
      </c>
      <c r="J26" s="3" t="s">
        <v>133</v>
      </c>
      <c r="K26" s="9">
        <v>650002310</v>
      </c>
      <c r="L26" s="8" t="s">
        <v>144</v>
      </c>
    </row>
    <row r="27" spans="1:12" x14ac:dyDescent="0.25">
      <c r="A27" s="3">
        <v>26</v>
      </c>
      <c r="B27" s="15">
        <v>8806858002003</v>
      </c>
      <c r="C27" s="10" t="s">
        <v>134</v>
      </c>
      <c r="D27" s="3" t="s">
        <v>135</v>
      </c>
      <c r="E27" s="3" t="s">
        <v>136</v>
      </c>
      <c r="F27" s="3" t="s">
        <v>137</v>
      </c>
      <c r="G27" s="13">
        <v>10</v>
      </c>
      <c r="H27" s="13">
        <v>100</v>
      </c>
      <c r="I27" s="13">
        <f t="shared" si="0"/>
        <v>1000</v>
      </c>
      <c r="J27" s="3" t="s">
        <v>138</v>
      </c>
      <c r="K27" s="14" t="s">
        <v>160</v>
      </c>
      <c r="L27" s="8" t="s">
        <v>144</v>
      </c>
    </row>
    <row r="28" spans="1:12" x14ac:dyDescent="0.25">
      <c r="A28" s="3">
        <v>27</v>
      </c>
      <c r="B28" s="4">
        <v>8806557003509</v>
      </c>
      <c r="C28" s="10" t="s">
        <v>139</v>
      </c>
      <c r="D28" s="3" t="s">
        <v>140</v>
      </c>
      <c r="E28" s="3" t="s">
        <v>141</v>
      </c>
      <c r="F28" s="3" t="s">
        <v>142</v>
      </c>
      <c r="G28" s="13">
        <v>10</v>
      </c>
      <c r="H28" s="13">
        <v>1</v>
      </c>
      <c r="I28" s="13">
        <f t="shared" si="0"/>
        <v>10</v>
      </c>
      <c r="J28" s="3" t="s">
        <v>143</v>
      </c>
      <c r="K28" s="9">
        <v>655700351</v>
      </c>
      <c r="L28" s="8" t="s">
        <v>144</v>
      </c>
    </row>
    <row r="29" spans="1:12" x14ac:dyDescent="0.25">
      <c r="A29" s="3">
        <v>28</v>
      </c>
      <c r="B29" s="4">
        <v>8806597011908</v>
      </c>
      <c r="C29" s="10" t="s">
        <v>145</v>
      </c>
      <c r="D29" s="3" t="s">
        <v>146</v>
      </c>
      <c r="E29" s="8" t="s">
        <v>147</v>
      </c>
      <c r="F29" s="3" t="s">
        <v>148</v>
      </c>
      <c r="G29" s="13">
        <v>40</v>
      </c>
      <c r="H29" s="13">
        <v>10</v>
      </c>
      <c r="I29" s="13">
        <f t="shared" si="0"/>
        <v>400</v>
      </c>
      <c r="J29" s="3" t="s">
        <v>149</v>
      </c>
      <c r="K29" s="9">
        <v>659701191</v>
      </c>
      <c r="L29" s="8" t="s">
        <v>151</v>
      </c>
    </row>
  </sheetData>
  <autoFilter ref="A1:L1"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2026-08-11T06:25:39Z</dcterms:created>
  <dcterms:modified xsi:type="dcterms:W3CDTF">2026-08-24T00:13:39Z</dcterms:modified>
</cp:coreProperties>
</file>